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1144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33" i="1"/>
  <c r="I32"/>
  <c r="I31"/>
  <c r="H30"/>
  <c r="G30"/>
  <c r="F30"/>
  <c r="E30"/>
  <c r="H26"/>
  <c r="G26"/>
  <c r="F26"/>
  <c r="E26"/>
  <c r="H16"/>
  <c r="H15" s="1"/>
  <c r="G16"/>
  <c r="F16"/>
  <c r="E16"/>
  <c r="D16"/>
  <c r="I35"/>
  <c r="I34"/>
  <c r="I29"/>
  <c r="I28"/>
  <c r="I27"/>
  <c r="I26"/>
  <c r="I25"/>
  <c r="I24"/>
  <c r="I23"/>
  <c r="I22"/>
  <c r="I21"/>
  <c r="I20"/>
  <c r="I19"/>
  <c r="I18"/>
  <c r="I17"/>
  <c r="I14"/>
  <c r="D30"/>
  <c r="D26"/>
  <c r="D15" l="1"/>
  <c r="D13" s="1"/>
  <c r="I30"/>
  <c r="H13"/>
  <c r="I16"/>
  <c r="G15"/>
  <c r="G13" s="1"/>
  <c r="F15"/>
  <c r="F13" s="1"/>
  <c r="E15"/>
  <c r="E13" s="1"/>
  <c r="I13" l="1"/>
  <c r="I15"/>
</calcChain>
</file>

<file path=xl/sharedStrings.xml><?xml version="1.0" encoding="utf-8"?>
<sst xmlns="http://schemas.openxmlformats.org/spreadsheetml/2006/main" count="58" uniqueCount="41">
  <si>
    <t>УТВЕРЖДАЮ</t>
  </si>
  <si>
    <t xml:space="preserve">                                        Директор ООО"ЖЭУ №15"</t>
  </si>
  <si>
    <t>___________________Гаврилина В.П.</t>
  </si>
  <si>
    <t>ТИТУЛ</t>
  </si>
  <si>
    <t>№№ п\п</t>
  </si>
  <si>
    <t>Наименование                    показателей</t>
  </si>
  <si>
    <t>Ед.           Изм.</t>
  </si>
  <si>
    <t>План на 1 кв.</t>
  </si>
  <si>
    <t>План на 2 кв.</t>
  </si>
  <si>
    <t>План на   3 кв.</t>
  </si>
  <si>
    <t>План на   4 кв.</t>
  </si>
  <si>
    <t>Затраты на текущий ремонт всего, в т.ч.:</t>
  </si>
  <si>
    <t>Внеплановый (непредвиденный)</t>
  </si>
  <si>
    <t>Профилактический (план.), в т.ч.:</t>
  </si>
  <si>
    <t>ремонт внутридом. инжен.сетей, в т.ч.:</t>
  </si>
  <si>
    <t xml:space="preserve">  водопровод ХВС, ГВС</t>
  </si>
  <si>
    <t xml:space="preserve">  канализация</t>
  </si>
  <si>
    <t xml:space="preserve">  отопление</t>
  </si>
  <si>
    <t xml:space="preserve">  электротехнические устройства</t>
  </si>
  <si>
    <t xml:space="preserve">  специальное общедомовое     оборудование</t>
  </si>
  <si>
    <t>ремонт крыш</t>
  </si>
  <si>
    <t>тыс.м2</t>
  </si>
  <si>
    <t>ремонт фасадов и стен</t>
  </si>
  <si>
    <t>общестроительные работы, в т.ч.:</t>
  </si>
  <si>
    <t>ремонт лестничных клеток</t>
  </si>
  <si>
    <t>ремонт балконов, козырьков над входами в подъезд,оконных и дверных заполнений</t>
  </si>
  <si>
    <t>ремонт межпанельных швов</t>
  </si>
  <si>
    <t>работы по внеш. благоустройству, в т. ч.:</t>
  </si>
  <si>
    <t>шт</t>
  </si>
  <si>
    <t>Снос и омолаживание деревьев</t>
  </si>
  <si>
    <t>Прочее (скамейки,песочницы,ограждения)</t>
  </si>
  <si>
    <t>Количество кровель нуждающихся в текущем ремонте</t>
  </si>
  <si>
    <t>домов</t>
  </si>
  <si>
    <t>т.руб</t>
  </si>
  <si>
    <t>т.м2</t>
  </si>
  <si>
    <t>т.руб.</t>
  </si>
  <si>
    <t xml:space="preserve">                                                                                 __________________2014г.</t>
  </si>
  <si>
    <t xml:space="preserve">                    текущего ремонта</t>
  </si>
  <si>
    <t xml:space="preserve"> жилищного фонда   ООО " ЖЭУ №15"на 2014 год.</t>
  </si>
  <si>
    <t>План на 2014г.</t>
  </si>
  <si>
    <t>Главный инженер ООО "ЖЭУ № 15" :                                              Сергеева  Е.Ф.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</si>
</sst>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b/>
      <sz val="18"/>
      <name val="Times New Roman"/>
      <family val="1"/>
    </font>
    <font>
      <b/>
      <sz val="12"/>
      <name val="Arial Cyr"/>
      <family val="2"/>
      <charset val="204"/>
    </font>
    <font>
      <sz val="11"/>
      <name val="Times New Roman"/>
      <family val="1"/>
    </font>
    <font>
      <b/>
      <sz val="11"/>
      <name val="Arial Cyr"/>
      <family val="2"/>
      <charset val="204"/>
    </font>
    <font>
      <b/>
      <sz val="11"/>
      <name val="Times New Roman"/>
      <family val="1"/>
    </font>
    <font>
      <b/>
      <sz val="12"/>
      <name val="Times New Roman"/>
      <family val="1"/>
    </font>
    <font>
      <b/>
      <u/>
      <sz val="16"/>
      <color indexed="10"/>
      <name val="Times New Roman"/>
      <family val="1"/>
    </font>
    <font>
      <b/>
      <sz val="12"/>
      <name val="Arial Cyr"/>
      <charset val="204"/>
    </font>
    <font>
      <b/>
      <sz val="11"/>
      <color indexed="10"/>
      <name val="Times New Roman"/>
      <family val="1"/>
    </font>
    <font>
      <b/>
      <sz val="16"/>
      <name val="Arial Cyr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164" fontId="4" fillId="2" borderId="0" xfId="1" applyNumberFormat="1" applyFont="1" applyFill="1" applyAlignment="1">
      <alignment horizontal="center"/>
    </xf>
    <xf numFmtId="164" fontId="7" fillId="2" borderId="1" xfId="1" applyNumberFormat="1" applyFont="1" applyFill="1" applyBorder="1" applyAlignment="1">
      <alignment horizontal="center" vertical="top" wrapText="1"/>
    </xf>
    <xf numFmtId="1" fontId="7" fillId="2" borderId="1" xfId="1" applyNumberFormat="1" applyFont="1" applyFill="1" applyBorder="1" applyAlignment="1">
      <alignment horizontal="center" vertical="top" wrapText="1"/>
    </xf>
    <xf numFmtId="164" fontId="6" fillId="2" borderId="0" xfId="1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top" wrapText="1"/>
    </xf>
    <xf numFmtId="0" fontId="1" fillId="2" borderId="0" xfId="1" applyFill="1" applyAlignment="1">
      <alignment horizontal="center"/>
    </xf>
    <xf numFmtId="0" fontId="2" fillId="2" borderId="0" xfId="1" applyFont="1" applyFill="1"/>
    <xf numFmtId="0" fontId="1" fillId="2" borderId="0" xfId="1" applyFill="1"/>
    <xf numFmtId="0" fontId="3" fillId="2" borderId="0" xfId="1" applyFont="1" applyFill="1" applyAlignment="1">
      <alignment horizontal="center"/>
    </xf>
    <xf numFmtId="164" fontId="7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/>
    </xf>
    <xf numFmtId="1" fontId="7" fillId="2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/>
    </xf>
    <xf numFmtId="0" fontId="8" fillId="2" borderId="0" xfId="1" applyFont="1" applyFill="1" applyAlignment="1">
      <alignment horizontal="center"/>
    </xf>
    <xf numFmtId="0" fontId="9" fillId="2" borderId="0" xfId="1" applyFont="1" applyFill="1"/>
    <xf numFmtId="49" fontId="7" fillId="2" borderId="0" xfId="1" applyNumberFormat="1" applyFont="1" applyFill="1" applyBorder="1" applyAlignment="1">
      <alignment horizontal="left" vertical="top" wrapText="1"/>
    </xf>
    <xf numFmtId="0" fontId="11" fillId="2" borderId="0" xfId="1" applyFont="1" applyFill="1"/>
    <xf numFmtId="0" fontId="7" fillId="2" borderId="0" xfId="1" applyFont="1" applyFill="1" applyBorder="1" applyAlignment="1">
      <alignment horizontal="right"/>
    </xf>
    <xf numFmtId="164" fontId="11" fillId="2" borderId="1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justify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justify" vertical="center" wrapText="1"/>
    </xf>
    <xf numFmtId="0" fontId="5" fillId="2" borderId="5" xfId="1" applyFont="1" applyFill="1" applyBorder="1" applyAlignment="1">
      <alignment horizontal="justify" vertical="center" wrapText="1"/>
    </xf>
    <xf numFmtId="0" fontId="5" fillId="2" borderId="1" xfId="1" applyFont="1" applyFill="1" applyBorder="1" applyAlignment="1">
      <alignment horizontal="justify" vertical="center" wrapText="1"/>
    </xf>
    <xf numFmtId="0" fontId="5" fillId="2" borderId="5" xfId="1" applyFont="1" applyFill="1" applyBorder="1" applyAlignment="1">
      <alignment horizontal="left" vertical="center" wrapText="1"/>
    </xf>
    <xf numFmtId="164" fontId="10" fillId="2" borderId="0" xfId="1" applyNumberFormat="1" applyFont="1" applyFill="1" applyAlignment="1"/>
    <xf numFmtId="0" fontId="3" fillId="2" borderId="0" xfId="1" applyFont="1" applyFill="1" applyAlignment="1"/>
    <xf numFmtId="0" fontId="0" fillId="0" borderId="0" xfId="0" applyAlignment="1">
      <alignment horizontal="left" indent="1"/>
    </xf>
    <xf numFmtId="164" fontId="0" fillId="0" borderId="0" xfId="0" applyNumberFormat="1"/>
    <xf numFmtId="164" fontId="0" fillId="0" borderId="1" xfId="0" applyNumberFormat="1" applyBorder="1"/>
    <xf numFmtId="0" fontId="10" fillId="2" borderId="0" xfId="1" applyFont="1" applyFill="1" applyBorder="1" applyAlignment="1">
      <alignment horizontal="left"/>
    </xf>
    <xf numFmtId="0" fontId="5" fillId="2" borderId="3" xfId="1" applyFont="1" applyFill="1" applyBorder="1" applyAlignment="1">
      <alignment horizontal="justify" vertical="center" wrapText="1"/>
    </xf>
    <xf numFmtId="0" fontId="5" fillId="2" borderId="4" xfId="1" applyFont="1" applyFill="1" applyBorder="1" applyAlignment="1">
      <alignment horizontal="justify" vertical="center" wrapText="1"/>
    </xf>
    <xf numFmtId="49" fontId="7" fillId="2" borderId="0" xfId="1" applyNumberFormat="1" applyFont="1" applyFill="1" applyBorder="1" applyAlignment="1">
      <alignment horizontal="left" vertical="top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164" fontId="7" fillId="2" borderId="18" xfId="1" applyNumberFormat="1" applyFont="1" applyFill="1" applyBorder="1" applyAlignment="1">
      <alignment horizontal="center" vertical="center" wrapText="1"/>
    </xf>
    <xf numFmtId="164" fontId="7" fillId="2" borderId="19" xfId="1" applyNumberFormat="1" applyFont="1" applyFill="1" applyBorder="1" applyAlignment="1">
      <alignment horizontal="center" vertical="center" wrapText="1"/>
    </xf>
    <xf numFmtId="164" fontId="7" fillId="2" borderId="20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49" fontId="7" fillId="2" borderId="6" xfId="1" applyNumberFormat="1" applyFont="1" applyFill="1" applyBorder="1" applyAlignment="1">
      <alignment horizontal="left" vertical="center" wrapText="1"/>
    </xf>
    <xf numFmtId="49" fontId="7" fillId="2" borderId="2" xfId="1" applyNumberFormat="1" applyFont="1" applyFill="1" applyBorder="1" applyAlignment="1">
      <alignment horizontal="left" vertical="center" wrapText="1"/>
    </xf>
    <xf numFmtId="164" fontId="4" fillId="2" borderId="0" xfId="1" applyNumberFormat="1" applyFont="1" applyFill="1" applyAlignment="1">
      <alignment horizontal="center"/>
    </xf>
    <xf numFmtId="0" fontId="13" fillId="2" borderId="0" xfId="1" applyFont="1" applyFill="1" applyAlignment="1">
      <alignment horizontal="center"/>
    </xf>
    <xf numFmtId="164" fontId="7" fillId="2" borderId="10" xfId="1" applyNumberFormat="1" applyFont="1" applyFill="1" applyBorder="1" applyAlignment="1">
      <alignment horizontal="center" vertical="center" wrapText="1"/>
    </xf>
    <xf numFmtId="164" fontId="7" fillId="2" borderId="11" xfId="1" applyNumberFormat="1" applyFont="1" applyFill="1" applyBorder="1" applyAlignment="1">
      <alignment horizontal="center" vertical="center" wrapText="1"/>
    </xf>
    <xf numFmtId="164" fontId="7" fillId="2" borderId="12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indent="1"/>
    </xf>
    <xf numFmtId="0" fontId="12" fillId="2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22" workbookViewId="0">
      <selection activeCell="B41" sqref="B41"/>
    </sheetView>
  </sheetViews>
  <sheetFormatPr defaultRowHeight="15"/>
  <cols>
    <col min="1" max="1" width="3.85546875" customWidth="1"/>
    <col min="2" max="2" width="24.7109375" customWidth="1"/>
    <col min="3" max="3" width="6.28515625" customWidth="1"/>
    <col min="4" max="4" width="10.7109375" customWidth="1"/>
    <col min="5" max="5" width="9.7109375" customWidth="1"/>
    <col min="6" max="6" width="10.5703125" customWidth="1"/>
    <col min="7" max="7" width="10.85546875" customWidth="1"/>
    <col min="8" max="8" width="9.7109375" customWidth="1"/>
    <col min="9" max="9" width="10.28515625" customWidth="1"/>
  </cols>
  <sheetData>
    <row r="1" spans="1:9" ht="18">
      <c r="A1" s="1"/>
      <c r="B1" s="8"/>
      <c r="C1" s="1"/>
      <c r="D1" s="1"/>
      <c r="E1" s="1"/>
      <c r="F1" s="1"/>
      <c r="G1" s="2" t="s">
        <v>0</v>
      </c>
      <c r="H1" s="1"/>
    </row>
    <row r="2" spans="1:9" ht="20.25">
      <c r="A2" s="1"/>
      <c r="B2" s="16"/>
      <c r="C2" s="7"/>
      <c r="D2" s="57" t="s">
        <v>1</v>
      </c>
      <c r="E2" s="57"/>
      <c r="F2" s="57"/>
      <c r="G2" s="57"/>
      <c r="H2" s="57"/>
    </row>
    <row r="3" spans="1:9" ht="20.25">
      <c r="A3" s="1"/>
      <c r="B3" s="16"/>
      <c r="C3" s="7"/>
      <c r="D3" s="2"/>
      <c r="E3" s="57" t="s">
        <v>2</v>
      </c>
      <c r="F3" s="57"/>
      <c r="G3" s="57"/>
      <c r="H3" s="57"/>
    </row>
    <row r="4" spans="1:9" s="29" customFormat="1" ht="15.75">
      <c r="A4" s="29" t="s">
        <v>36</v>
      </c>
    </row>
    <row r="5" spans="1:9" ht="22.5">
      <c r="A5" s="1"/>
      <c r="B5" s="9"/>
      <c r="C5" s="10"/>
      <c r="D5" s="10"/>
      <c r="E5" s="9"/>
      <c r="F5" s="10"/>
      <c r="G5" s="15"/>
      <c r="H5" s="10"/>
    </row>
    <row r="6" spans="1:9" ht="22.5">
      <c r="A6" s="1"/>
      <c r="B6" s="63" t="s">
        <v>3</v>
      </c>
      <c r="C6" s="63"/>
      <c r="D6" s="63"/>
      <c r="E6" s="63"/>
      <c r="F6" s="63"/>
      <c r="G6" s="63"/>
      <c r="H6" s="10"/>
    </row>
    <row r="7" spans="1:9" s="31" customFormat="1" ht="22.5">
      <c r="A7" s="62" t="s">
        <v>37</v>
      </c>
      <c r="B7" s="62"/>
      <c r="C7" s="62"/>
      <c r="D7" s="62"/>
      <c r="E7" s="62"/>
      <c r="F7" s="62"/>
      <c r="G7" s="62"/>
      <c r="H7" s="62"/>
    </row>
    <row r="8" spans="1:9" s="30" customFormat="1" ht="22.5">
      <c r="A8" s="30" t="s">
        <v>38</v>
      </c>
    </row>
    <row r="9" spans="1:9" ht="15.75" thickBot="1">
      <c r="A9" s="1"/>
      <c r="B9" s="1"/>
      <c r="C9" s="7"/>
      <c r="D9" s="1"/>
      <c r="E9" s="1"/>
      <c r="F9" s="1"/>
      <c r="G9" s="1"/>
      <c r="H9" s="1"/>
    </row>
    <row r="10" spans="1:9">
      <c r="A10" s="38" t="s">
        <v>4</v>
      </c>
      <c r="B10" s="50" t="s">
        <v>5</v>
      </c>
      <c r="C10" s="41" t="s">
        <v>6</v>
      </c>
      <c r="D10" s="44" t="s">
        <v>39</v>
      </c>
      <c r="E10" s="59" t="s">
        <v>7</v>
      </c>
      <c r="F10" s="59" t="s">
        <v>8</v>
      </c>
      <c r="G10" s="59" t="s">
        <v>9</v>
      </c>
      <c r="H10" s="59" t="s">
        <v>10</v>
      </c>
    </row>
    <row r="11" spans="1:9">
      <c r="A11" s="39"/>
      <c r="B11" s="51"/>
      <c r="C11" s="42"/>
      <c r="D11" s="45"/>
      <c r="E11" s="60"/>
      <c r="F11" s="60"/>
      <c r="G11" s="60"/>
      <c r="H11" s="60"/>
    </row>
    <row r="12" spans="1:9" ht="15.75" thickBot="1">
      <c r="A12" s="40"/>
      <c r="B12" s="52"/>
      <c r="C12" s="43"/>
      <c r="D12" s="46"/>
      <c r="E12" s="61"/>
      <c r="F12" s="61"/>
      <c r="G12" s="61"/>
      <c r="H12" s="61"/>
    </row>
    <row r="13" spans="1:9" ht="20.25" customHeight="1">
      <c r="A13" s="23">
        <v>1</v>
      </c>
      <c r="B13" s="21" t="s">
        <v>11</v>
      </c>
      <c r="C13" s="24" t="s">
        <v>33</v>
      </c>
      <c r="D13" s="11">
        <f>D15+D14</f>
        <v>10171.898000000001</v>
      </c>
      <c r="E13" s="11">
        <f t="shared" ref="E13:H13" si="0">E15+E14</f>
        <v>1910.078</v>
      </c>
      <c r="F13" s="11">
        <f t="shared" si="0"/>
        <v>2885.6050000000005</v>
      </c>
      <c r="G13" s="11">
        <f t="shared" si="0"/>
        <v>2926.9119999999998</v>
      </c>
      <c r="H13" s="11">
        <f t="shared" si="0"/>
        <v>2449.3029999999994</v>
      </c>
      <c r="I13" s="32">
        <f>E13+F13+G13+H13</f>
        <v>10171.898000000001</v>
      </c>
    </row>
    <row r="14" spans="1:9" ht="18.75" customHeight="1">
      <c r="A14" s="14">
        <v>2</v>
      </c>
      <c r="B14" s="21" t="s">
        <v>12</v>
      </c>
      <c r="C14" s="24" t="s">
        <v>33</v>
      </c>
      <c r="D14" s="11">
        <v>563.29399999999998</v>
      </c>
      <c r="E14" s="11">
        <v>125.696</v>
      </c>
      <c r="F14" s="11">
        <v>149.54</v>
      </c>
      <c r="G14" s="11">
        <v>144.26400000000001</v>
      </c>
      <c r="H14" s="22">
        <v>143.79400000000001</v>
      </c>
      <c r="I14" s="33">
        <f t="shared" ref="I14:I35" si="1">E14+F14+G14+H14</f>
        <v>563.29399999999998</v>
      </c>
    </row>
    <row r="15" spans="1:9" ht="18.75" customHeight="1">
      <c r="A15" s="14">
        <v>3</v>
      </c>
      <c r="B15" s="25" t="s">
        <v>13</v>
      </c>
      <c r="C15" s="24" t="s">
        <v>33</v>
      </c>
      <c r="D15" s="22">
        <f>D16+D22+D24+D26+D30</f>
        <v>9608.6040000000012</v>
      </c>
      <c r="E15" s="22">
        <f t="shared" ref="E15:H15" si="2">E16+E22+E24+E26+E30</f>
        <v>1784.3820000000001</v>
      </c>
      <c r="F15" s="22">
        <f t="shared" si="2"/>
        <v>2736.0650000000005</v>
      </c>
      <c r="G15" s="22">
        <f t="shared" si="2"/>
        <v>2782.6479999999997</v>
      </c>
      <c r="H15" s="22">
        <f t="shared" si="2"/>
        <v>2305.5089999999996</v>
      </c>
      <c r="I15" s="33">
        <f t="shared" si="1"/>
        <v>9608.6039999999994</v>
      </c>
    </row>
    <row r="16" spans="1:9" ht="27" customHeight="1">
      <c r="A16" s="14">
        <v>4</v>
      </c>
      <c r="B16" s="25" t="s">
        <v>14</v>
      </c>
      <c r="C16" s="24" t="s">
        <v>33</v>
      </c>
      <c r="D16" s="22">
        <f>D17+D18+D19+D20</f>
        <v>5436.8739999999998</v>
      </c>
      <c r="E16" s="22">
        <f t="shared" ref="E16:H16" si="3">E17+E18+E19+E20</f>
        <v>1008.6130000000001</v>
      </c>
      <c r="F16" s="22">
        <f t="shared" si="3"/>
        <v>1517.4160000000002</v>
      </c>
      <c r="G16" s="22">
        <f t="shared" si="3"/>
        <v>1543.1779999999999</v>
      </c>
      <c r="H16" s="22">
        <f t="shared" si="3"/>
        <v>1367.6669999999999</v>
      </c>
      <c r="I16" s="33">
        <f t="shared" si="1"/>
        <v>5436.8739999999998</v>
      </c>
    </row>
    <row r="17" spans="1:9" ht="18" customHeight="1">
      <c r="A17" s="14">
        <v>5</v>
      </c>
      <c r="B17" s="26" t="s">
        <v>15</v>
      </c>
      <c r="C17" s="24" t="s">
        <v>33</v>
      </c>
      <c r="D17" s="11">
        <v>954.34100000000001</v>
      </c>
      <c r="E17" s="22">
        <v>170</v>
      </c>
      <c r="F17" s="22">
        <v>290.3</v>
      </c>
      <c r="G17" s="22">
        <v>286.89</v>
      </c>
      <c r="H17" s="22">
        <v>207.15100000000001</v>
      </c>
      <c r="I17" s="33">
        <f t="shared" si="1"/>
        <v>954.34100000000012</v>
      </c>
    </row>
    <row r="18" spans="1:9" ht="17.25" customHeight="1">
      <c r="A18" s="14">
        <v>6</v>
      </c>
      <c r="B18" s="28" t="s">
        <v>16</v>
      </c>
      <c r="C18" s="24" t="s">
        <v>33</v>
      </c>
      <c r="D18" s="11">
        <v>1115.27</v>
      </c>
      <c r="E18" s="22">
        <v>165.2</v>
      </c>
      <c r="F18" s="22">
        <v>285.60000000000002</v>
      </c>
      <c r="G18" s="22">
        <v>368.84300000000002</v>
      </c>
      <c r="H18" s="22">
        <v>295.62700000000001</v>
      </c>
      <c r="I18" s="33">
        <f t="shared" si="1"/>
        <v>1115.27</v>
      </c>
    </row>
    <row r="19" spans="1:9" ht="18" customHeight="1">
      <c r="A19" s="14">
        <v>7</v>
      </c>
      <c r="B19" s="28" t="s">
        <v>17</v>
      </c>
      <c r="C19" s="24" t="s">
        <v>33</v>
      </c>
      <c r="D19" s="11">
        <v>2107.2379999999998</v>
      </c>
      <c r="E19" s="22">
        <v>360.71100000000001</v>
      </c>
      <c r="F19" s="22">
        <v>620.29999999999995</v>
      </c>
      <c r="G19" s="22">
        <v>570.71299999999997</v>
      </c>
      <c r="H19" s="22">
        <v>555.51400000000001</v>
      </c>
      <c r="I19" s="33">
        <f t="shared" si="1"/>
        <v>2107.2379999999998</v>
      </c>
    </row>
    <row r="20" spans="1:9" ht="22.5" customHeight="1">
      <c r="A20" s="14">
        <v>8</v>
      </c>
      <c r="B20" s="26" t="s">
        <v>18</v>
      </c>
      <c r="C20" s="24" t="s">
        <v>33</v>
      </c>
      <c r="D20" s="11">
        <v>1260.0250000000001</v>
      </c>
      <c r="E20" s="22">
        <v>312.702</v>
      </c>
      <c r="F20" s="22">
        <v>321.21600000000001</v>
      </c>
      <c r="G20" s="22">
        <v>316.73200000000003</v>
      </c>
      <c r="H20" s="22">
        <v>309.375</v>
      </c>
      <c r="I20" s="33">
        <f t="shared" si="1"/>
        <v>1260.0250000000001</v>
      </c>
    </row>
    <row r="21" spans="1:9" ht="17.25" customHeight="1">
      <c r="A21" s="14">
        <v>9</v>
      </c>
      <c r="B21" s="26" t="s">
        <v>19</v>
      </c>
      <c r="C21" s="24" t="s">
        <v>33</v>
      </c>
      <c r="D21" s="20"/>
      <c r="E21" s="20"/>
      <c r="F21" s="20"/>
      <c r="G21" s="20"/>
      <c r="H21" s="20"/>
      <c r="I21" s="33">
        <f t="shared" si="1"/>
        <v>0</v>
      </c>
    </row>
    <row r="22" spans="1:9" ht="24" customHeight="1">
      <c r="A22" s="14">
        <v>10</v>
      </c>
      <c r="B22" s="55" t="s">
        <v>20</v>
      </c>
      <c r="C22" s="24" t="s">
        <v>33</v>
      </c>
      <c r="D22" s="11">
        <v>2631.424</v>
      </c>
      <c r="E22" s="3">
        <v>510</v>
      </c>
      <c r="F22" s="3">
        <v>747.726</v>
      </c>
      <c r="G22" s="3">
        <v>753.69799999999998</v>
      </c>
      <c r="H22" s="3">
        <v>620</v>
      </c>
      <c r="I22" s="33">
        <f t="shared" si="1"/>
        <v>2631.424</v>
      </c>
    </row>
    <row r="23" spans="1:9">
      <c r="A23" s="14">
        <v>11</v>
      </c>
      <c r="B23" s="56"/>
      <c r="C23" s="24" t="s">
        <v>34</v>
      </c>
      <c r="D23" s="11">
        <v>26.46</v>
      </c>
      <c r="E23" s="3"/>
      <c r="F23" s="3"/>
      <c r="G23" s="3"/>
      <c r="H23" s="3"/>
      <c r="I23" s="33">
        <f t="shared" si="1"/>
        <v>0</v>
      </c>
    </row>
    <row r="24" spans="1:9" ht="18.75" customHeight="1">
      <c r="A24" s="14">
        <v>12</v>
      </c>
      <c r="B24" s="53" t="s">
        <v>22</v>
      </c>
      <c r="C24" s="24" t="s">
        <v>33</v>
      </c>
      <c r="D24" s="11">
        <v>45.72</v>
      </c>
      <c r="E24" s="3">
        <v>0</v>
      </c>
      <c r="F24" s="3">
        <v>37.250999999999998</v>
      </c>
      <c r="G24" s="3">
        <v>8.4689999999999994</v>
      </c>
      <c r="H24" s="3"/>
      <c r="I24" s="33">
        <f t="shared" si="1"/>
        <v>45.72</v>
      </c>
    </row>
    <row r="25" spans="1:9">
      <c r="A25" s="14">
        <v>13</v>
      </c>
      <c r="B25" s="54"/>
      <c r="C25" s="6" t="s">
        <v>34</v>
      </c>
      <c r="D25" s="11"/>
      <c r="E25" s="3"/>
      <c r="F25" s="3"/>
      <c r="G25" s="3"/>
      <c r="H25" s="3"/>
      <c r="I25" s="33">
        <f t="shared" si="1"/>
        <v>0</v>
      </c>
    </row>
    <row r="26" spans="1:9" ht="27" customHeight="1">
      <c r="A26" s="14">
        <v>14</v>
      </c>
      <c r="B26" s="25" t="s">
        <v>23</v>
      </c>
      <c r="C26" s="6" t="s">
        <v>35</v>
      </c>
      <c r="D26" s="3">
        <f>D27+D28</f>
        <v>1182.691</v>
      </c>
      <c r="E26" s="3">
        <f t="shared" ref="E26:H26" si="4">E27+E28</f>
        <v>260.613</v>
      </c>
      <c r="F26" s="3">
        <f t="shared" si="4"/>
        <v>269.92100000000005</v>
      </c>
      <c r="G26" s="3">
        <f t="shared" si="4"/>
        <v>337.47699999999998</v>
      </c>
      <c r="H26" s="3">
        <f t="shared" si="4"/>
        <v>314.68</v>
      </c>
      <c r="I26" s="33">
        <f t="shared" si="1"/>
        <v>1182.691</v>
      </c>
    </row>
    <row r="27" spans="1:9" ht="16.5" customHeight="1">
      <c r="A27" s="14">
        <v>15</v>
      </c>
      <c r="B27" s="21" t="s">
        <v>24</v>
      </c>
      <c r="C27" s="6" t="s">
        <v>35</v>
      </c>
      <c r="D27" s="11">
        <v>732.33600000000001</v>
      </c>
      <c r="E27" s="3">
        <v>185.01300000000001</v>
      </c>
      <c r="F27" s="3">
        <v>133.11000000000001</v>
      </c>
      <c r="G27" s="3">
        <v>207.554</v>
      </c>
      <c r="H27" s="3">
        <v>206.65899999999999</v>
      </c>
      <c r="I27" s="33">
        <f t="shared" si="1"/>
        <v>732.33600000000001</v>
      </c>
    </row>
    <row r="28" spans="1:9" ht="47.25" customHeight="1">
      <c r="A28" s="14">
        <v>16</v>
      </c>
      <c r="B28" s="21" t="s">
        <v>25</v>
      </c>
      <c r="C28" s="6" t="s">
        <v>35</v>
      </c>
      <c r="D28" s="11">
        <v>450.35500000000002</v>
      </c>
      <c r="E28" s="22">
        <v>75.599999999999994</v>
      </c>
      <c r="F28" s="22">
        <v>136.81100000000001</v>
      </c>
      <c r="G28" s="22">
        <v>129.923</v>
      </c>
      <c r="H28" s="22">
        <v>108.021</v>
      </c>
      <c r="I28" s="33">
        <f t="shared" si="1"/>
        <v>450.35500000000002</v>
      </c>
    </row>
    <row r="29" spans="1:9" ht="14.25" customHeight="1">
      <c r="A29" s="14">
        <v>17</v>
      </c>
      <c r="B29" s="21" t="s">
        <v>26</v>
      </c>
      <c r="C29" s="6" t="s">
        <v>35</v>
      </c>
      <c r="D29" s="11"/>
      <c r="E29" s="3"/>
      <c r="F29" s="3"/>
      <c r="G29" s="3"/>
      <c r="H29" s="3"/>
      <c r="I29" s="33">
        <f t="shared" si="1"/>
        <v>0</v>
      </c>
    </row>
    <row r="30" spans="1:9" ht="39.75" customHeight="1">
      <c r="A30" s="14">
        <v>18</v>
      </c>
      <c r="B30" s="25" t="s">
        <v>27</v>
      </c>
      <c r="C30" s="6" t="s">
        <v>33</v>
      </c>
      <c r="D30" s="3">
        <f>D31+D33</f>
        <v>311.89499999999998</v>
      </c>
      <c r="E30" s="3">
        <f>E31+E33</f>
        <v>5.1559999999999997</v>
      </c>
      <c r="F30" s="3">
        <f>F31+F33</f>
        <v>163.751</v>
      </c>
      <c r="G30" s="3">
        <f>G31+G33</f>
        <v>139.82599999999999</v>
      </c>
      <c r="H30" s="3">
        <f>H31+H33</f>
        <v>3.1619999999999999</v>
      </c>
      <c r="I30" s="33">
        <f t="shared" si="1"/>
        <v>311.89499999999998</v>
      </c>
    </row>
    <row r="31" spans="1:9">
      <c r="A31" s="14">
        <v>19</v>
      </c>
      <c r="B31" s="48" t="s">
        <v>29</v>
      </c>
      <c r="C31" s="6" t="s">
        <v>33</v>
      </c>
      <c r="D31" s="11">
        <v>11.563000000000001</v>
      </c>
      <c r="E31" s="3">
        <v>5.1559999999999997</v>
      </c>
      <c r="F31" s="3">
        <v>3.2450000000000001</v>
      </c>
      <c r="G31" s="3"/>
      <c r="H31" s="3">
        <v>3.1619999999999999</v>
      </c>
      <c r="I31" s="33">
        <f t="shared" si="1"/>
        <v>11.562999999999999</v>
      </c>
    </row>
    <row r="32" spans="1:9">
      <c r="A32" s="14"/>
      <c r="B32" s="49"/>
      <c r="C32" s="6" t="s">
        <v>28</v>
      </c>
      <c r="D32" s="11">
        <v>65</v>
      </c>
      <c r="E32" s="3">
        <v>29</v>
      </c>
      <c r="F32" s="3">
        <v>19</v>
      </c>
      <c r="G32" s="3"/>
      <c r="H32" s="3">
        <v>17</v>
      </c>
      <c r="I32" s="33">
        <f t="shared" si="1"/>
        <v>65</v>
      </c>
    </row>
    <row r="33" spans="1:9" ht="27.75" customHeight="1">
      <c r="A33" s="14">
        <v>20</v>
      </c>
      <c r="B33" s="27" t="s">
        <v>30</v>
      </c>
      <c r="C33" s="6" t="s">
        <v>35</v>
      </c>
      <c r="D33" s="11">
        <v>300.33199999999999</v>
      </c>
      <c r="E33" s="3"/>
      <c r="F33" s="3">
        <v>160.506</v>
      </c>
      <c r="G33" s="3">
        <v>139.82599999999999</v>
      </c>
      <c r="H33" s="3"/>
      <c r="I33" s="33">
        <f t="shared" si="1"/>
        <v>300.33199999999999</v>
      </c>
    </row>
    <row r="34" spans="1:9" ht="20.25" customHeight="1">
      <c r="A34" s="14">
        <v>21</v>
      </c>
      <c r="B34" s="35" t="s">
        <v>31</v>
      </c>
      <c r="C34" s="6" t="s">
        <v>32</v>
      </c>
      <c r="D34" s="13">
        <v>77</v>
      </c>
      <c r="E34" s="4">
        <v>4</v>
      </c>
      <c r="F34" s="4">
        <v>26</v>
      </c>
      <c r="G34" s="4">
        <v>34</v>
      </c>
      <c r="H34" s="4">
        <v>13</v>
      </c>
      <c r="I34" s="33">
        <f t="shared" si="1"/>
        <v>77</v>
      </c>
    </row>
    <row r="35" spans="1:9" ht="28.5">
      <c r="A35" s="14"/>
      <c r="B35" s="36"/>
      <c r="C35" s="6" t="s">
        <v>21</v>
      </c>
      <c r="D35" s="11">
        <v>2.6459999999999999</v>
      </c>
      <c r="E35" s="3">
        <v>0.16</v>
      </c>
      <c r="F35" s="3">
        <v>0.98</v>
      </c>
      <c r="G35" s="3">
        <v>1.1599999999999999</v>
      </c>
      <c r="H35" s="3">
        <v>0.34599999999999997</v>
      </c>
      <c r="I35" s="33">
        <f t="shared" si="1"/>
        <v>2.6459999999999999</v>
      </c>
    </row>
    <row r="36" spans="1:9">
      <c r="A36" s="58" t="s">
        <v>40</v>
      </c>
      <c r="B36" s="58"/>
      <c r="C36" s="58"/>
      <c r="D36" s="58"/>
      <c r="E36" s="58"/>
      <c r="F36" s="58"/>
      <c r="G36" s="58"/>
      <c r="H36" s="17"/>
    </row>
    <row r="37" spans="1:9">
      <c r="A37" s="18"/>
      <c r="B37" s="19"/>
      <c r="C37" s="47"/>
      <c r="D37" s="47"/>
      <c r="E37" s="47"/>
      <c r="F37" s="37"/>
      <c r="G37" s="37"/>
      <c r="H37" s="17"/>
    </row>
    <row r="38" spans="1:9">
      <c r="A38" s="18"/>
      <c r="B38" s="19"/>
      <c r="C38" s="47"/>
      <c r="D38" s="47"/>
      <c r="E38" s="47"/>
      <c r="F38" s="37"/>
      <c r="G38" s="37"/>
      <c r="H38" s="17"/>
    </row>
    <row r="39" spans="1:9">
      <c r="A39" s="18"/>
      <c r="B39" s="19"/>
      <c r="C39" s="47"/>
      <c r="D39" s="47"/>
      <c r="E39" s="47"/>
      <c r="F39" s="37"/>
      <c r="G39" s="37"/>
      <c r="H39" s="17"/>
    </row>
    <row r="40" spans="1:9" ht="15.75">
      <c r="A40" s="34"/>
      <c r="B40" s="34"/>
      <c r="C40" s="12"/>
      <c r="D40" s="5"/>
      <c r="E40" s="5"/>
      <c r="F40" s="5"/>
      <c r="G40" s="5"/>
      <c r="H40" s="5"/>
    </row>
  </sheetData>
  <mergeCells count="24">
    <mergeCell ref="D2:H2"/>
    <mergeCell ref="A36:G36"/>
    <mergeCell ref="F38:G38"/>
    <mergeCell ref="C38:E38"/>
    <mergeCell ref="F37:G37"/>
    <mergeCell ref="H10:H12"/>
    <mergeCell ref="F10:F12"/>
    <mergeCell ref="E3:H3"/>
    <mergeCell ref="A7:H7"/>
    <mergeCell ref="G10:G12"/>
    <mergeCell ref="E10:E12"/>
    <mergeCell ref="B6:G6"/>
    <mergeCell ref="A40:B40"/>
    <mergeCell ref="B34:B35"/>
    <mergeCell ref="F39:G39"/>
    <mergeCell ref="A10:A12"/>
    <mergeCell ref="C10:C12"/>
    <mergeCell ref="D10:D12"/>
    <mergeCell ref="C39:E39"/>
    <mergeCell ref="B31:B32"/>
    <mergeCell ref="B10:B12"/>
    <mergeCell ref="C37:E37"/>
    <mergeCell ref="B24:B25"/>
    <mergeCell ref="B22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2013-12-30T05:30:11Z</cp:lastPrinted>
  <dcterms:created xsi:type="dcterms:W3CDTF">2013-12-27T08:33:30Z</dcterms:created>
  <dcterms:modified xsi:type="dcterms:W3CDTF">2013-12-30T05:39:44Z</dcterms:modified>
</cp:coreProperties>
</file>